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64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3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3112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1421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14211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111211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1811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92111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1112111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11212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42111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12711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281.xml" ContentType="application/vnd.openxmlformats-officedocument.spreadsheetml.revisionLog+xml"/>
  <Override PartName="/xl/revisions/revisionLog1211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11112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12711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271111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211112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16211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111121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3211.xml" ContentType="application/vnd.openxmlformats-officedocument.spreadsheetml.revisionLog+xml"/>
  <Override PartName="/xl/revisions/revisionLog1461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21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2811.xml" ContentType="application/vnd.openxmlformats-officedocument.spreadsheetml.revisionLog+xml"/>
  <Override PartName="/xl/revisions/revisionLog121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93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15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295" yWindow="-15" windowWidth="13590" windowHeight="1021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0CDB9191_C6E1_4D01_AAFD_6B75721543A9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B401555_8761_44AC_AFBC_35968A733476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698EF5BA_C1AE_4DEA_A18C_5A48D76FCE56_.wvu.PrintArea" localSheetId="0" hidden="1">Бюджет_3!$A$1:$F$33</definedName>
    <definedName name="Z_78E387D1_8FDF_4D70_A797_B0791EBB5DC5_.wvu.PrintArea" localSheetId="0" hidden="1">Бюджет_3!$A$1:$F$33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44525" iterate="1"/>
  <customWorkbookViews>
    <customWorkbookView name="Елена Альсултанова - Личное представление" guid="{0CDB9191-C6E1-4D01-AAFD-6B75721543A9}" mergeInterval="0" personalView="1" maximized="1" windowWidth="1652" windowHeight="817" activeSheetId="1"/>
    <customWorkbookView name="ХламоваОИ - Личное представление" guid="{FC1CCD85-7255-4945-9D32-ED5EDA38050E}" mergeInterval="0" personalView="1" maximized="1" xWindow="1" yWindow="1" windowWidth="1916" windowHeight="826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Полина Тимофеева - Личное представление" guid="{3B401555-8761-44AC-AFBC-35968A733476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E29" i="1" l="1"/>
  <c r="D19" i="1"/>
  <c r="D18" i="1"/>
  <c r="D29" i="1" l="1"/>
  <c r="D15" i="1"/>
  <c r="D21" i="1" l="1"/>
  <c r="D16" i="1" l="1"/>
  <c r="D20" i="1" l="1"/>
  <c r="E22" i="1"/>
  <c r="D30" i="1" l="1"/>
  <c r="D25" i="1"/>
  <c r="E32" i="1" l="1"/>
  <c r="D32" i="1"/>
  <c r="D23" i="1" l="1"/>
  <c r="D28" i="1" l="1"/>
  <c r="D26" i="1"/>
  <c r="D22" i="1" l="1"/>
  <c r="D31" i="1" l="1"/>
  <c r="D17" i="1" l="1"/>
  <c r="D33" i="1" l="1"/>
  <c r="F26" i="1" l="1"/>
  <c r="F33" i="1" s="1"/>
  <c r="E26" i="1"/>
  <c r="E33" i="1" s="1"/>
</calcChain>
</file>

<file path=xl/sharedStrings.xml><?xml version="1.0" encoding="utf-8"?>
<sst xmlns="http://schemas.openxmlformats.org/spreadsheetml/2006/main" count="55" uniqueCount="55">
  <si>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</si>
  <si>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</si>
  <si>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</si>
  <si>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</si>
  <si>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</si>
  <si>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</si>
  <si>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</si>
  <si>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</si>
  <si>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</si>
  <si>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</si>
  <si>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</si>
  <si>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</si>
  <si>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</si>
  <si>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</si>
  <si>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</si>
  <si>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</si>
  <si>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</si>
  <si>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</si>
  <si>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</si>
  <si>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</si>
  <si>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</si>
  <si>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</si>
  <si>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</si>
  <si>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</si>
  <si>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</si>
  <si>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</si>
  <si>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</si>
  <si>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</si>
  <si>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</si>
  <si>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</si>
  <si>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</si>
  <si>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</si>
  <si>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</si>
  <si>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</si>
  <si>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</si>
  <si>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</si>
  <si>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</si>
  <si>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</si>
  <si>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</si>
  <si>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</si>
  <si>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</si>
  <si>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</si>
  <si>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</si>
  <si>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</si>
  <si>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</si>
  <si>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</si>
  <si>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</si>
  <si>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</si>
  <si>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</si>
  <si>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</si>
  <si>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</si>
  <si>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"Переселение граждан Энгельсского муниципального района из аварийного жилищного фонда в 2022-2027 годах"</t>
  </si>
  <si>
    <t xml:space="preserve">к  Решению Собрания депутатов Энгельсского муниципального района </t>
  </si>
  <si>
    <t xml:space="preserve">к Решения  Собрания депутатов Энгельсского муниципального района </t>
  </si>
  <si>
    <t>от 26 ноября 2025 года № 368/61-2025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</si>
</sst>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2" x14ac:knownFonts="1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 vertical="center"/>
    </xf>
    <xf numFmtId="49" fontId="6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2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5" fontId="2" fillId="0" borderId="5" xfId="0" applyNumberFormat="1" applyFont="1" applyFill="1" applyBorder="1" applyAlignment="1" applyProtection="1">
      <protection hidden="1"/>
    </xf>
    <xf numFmtId="0" fontId="10" fillId="0" borderId="0" xfId="0" applyFont="1"/>
    <xf numFmtId="166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vertical="center"/>
      <protection hidden="1"/>
    </xf>
    <xf numFmtId="165" fontId="9" fillId="0" borderId="3" xfId="0" applyNumberFormat="1" applyFont="1" applyFill="1" applyBorder="1" applyAlignment="1" applyProtection="1">
      <alignment vertical="center"/>
      <protection hidden="1"/>
    </xf>
    <xf numFmtId="164" fontId="8" fillId="0" borderId="3" xfId="1" applyNumberFormat="1" applyFont="1" applyFill="1" applyBorder="1" applyAlignment="1" applyProtection="1">
      <alignment vertical="center"/>
      <protection hidden="1"/>
    </xf>
    <xf numFmtId="166" fontId="9" fillId="0" borderId="1" xfId="0" applyNumberFormat="1" applyFont="1" applyFill="1" applyBorder="1" applyAlignment="1" applyProtection="1">
      <alignment vertical="center" wrapText="1"/>
      <protection hidden="1"/>
    </xf>
    <xf numFmtId="166" fontId="9" fillId="0" borderId="3" xfId="0" applyNumberFormat="1" applyFont="1" applyFill="1" applyBorder="1" applyAlignment="1" applyProtection="1">
      <alignment vertical="center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revisionHeaders" Target="revisions/revisionHeader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03" Type="http://schemas.openxmlformats.org/officeDocument/2006/relationships/revisionLog" Target="revisionLog11.xml"/><Relationship Id="rId299" Type="http://schemas.openxmlformats.org/officeDocument/2006/relationships/revisionLog" Target="revisionLog152.xml"/><Relationship Id="rId281" Type="http://schemas.openxmlformats.org/officeDocument/2006/relationships/revisionLog" Target="revisionLog118.xml"/><Relationship Id="rId316" Type="http://schemas.openxmlformats.org/officeDocument/2006/relationships/revisionLog" Target="revisionLog160.xml"/><Relationship Id="rId286" Type="http://schemas.openxmlformats.org/officeDocument/2006/relationships/revisionLog" Target="revisionLog135.xml"/><Relationship Id="rId294" Type="http://schemas.openxmlformats.org/officeDocument/2006/relationships/revisionLog" Target="revisionLog1461.xml"/><Relationship Id="rId308" Type="http://schemas.openxmlformats.org/officeDocument/2006/relationships/revisionLog" Target="revisionLog157.xml"/><Relationship Id="rId311" Type="http://schemas.openxmlformats.org/officeDocument/2006/relationships/revisionLog" Target="revisionLog193.xml"/><Relationship Id="rId298" Type="http://schemas.openxmlformats.org/officeDocument/2006/relationships/revisionLog" Target="revisionLog150.xml"/><Relationship Id="rId285" Type="http://schemas.openxmlformats.org/officeDocument/2006/relationships/revisionLog" Target="revisionLog123.xml"/><Relationship Id="rId310" Type="http://schemas.openxmlformats.org/officeDocument/2006/relationships/revisionLog" Target="revisionLog159.xml"/><Relationship Id="rId315" Type="http://schemas.openxmlformats.org/officeDocument/2006/relationships/revisionLog" Target="revisionLog19.xml"/><Relationship Id="rId280" Type="http://schemas.openxmlformats.org/officeDocument/2006/relationships/revisionLog" Target="revisionLog134.xml"/><Relationship Id="rId302" Type="http://schemas.openxmlformats.org/officeDocument/2006/relationships/revisionLog" Target="revisionLog1281.xml"/><Relationship Id="rId293" Type="http://schemas.openxmlformats.org/officeDocument/2006/relationships/revisionLog" Target="revisionLog145.xml"/><Relationship Id="rId307" Type="http://schemas.openxmlformats.org/officeDocument/2006/relationships/revisionLog" Target="revisionLog156.xml"/><Relationship Id="rId289" Type="http://schemas.openxmlformats.org/officeDocument/2006/relationships/revisionLog" Target="revisionLog12.xml"/><Relationship Id="rId306" Type="http://schemas.openxmlformats.org/officeDocument/2006/relationships/revisionLog" Target="revisionLog155.xml"/><Relationship Id="rId297" Type="http://schemas.openxmlformats.org/officeDocument/2006/relationships/revisionLog" Target="revisionLog149.xml"/><Relationship Id="rId319" Type="http://schemas.openxmlformats.org/officeDocument/2006/relationships/revisionLog" Target="revisionLog1.xml"/><Relationship Id="rId292" Type="http://schemas.openxmlformats.org/officeDocument/2006/relationships/revisionLog" Target="revisionLog140.xml"/><Relationship Id="rId284" Type="http://schemas.openxmlformats.org/officeDocument/2006/relationships/revisionLog" Target="revisionLog1213.xml"/><Relationship Id="rId314" Type="http://schemas.openxmlformats.org/officeDocument/2006/relationships/revisionLog" Target="revisionLog14.xml"/><Relationship Id="rId301" Type="http://schemas.openxmlformats.org/officeDocument/2006/relationships/revisionLog" Target="revisionLog153.xml"/><Relationship Id="rId288" Type="http://schemas.openxmlformats.org/officeDocument/2006/relationships/revisionLog" Target="revisionLog137.xml"/><Relationship Id="rId296" Type="http://schemas.openxmlformats.org/officeDocument/2006/relationships/revisionLog" Target="revisionLog148.xml"/><Relationship Id="rId283" Type="http://schemas.openxmlformats.org/officeDocument/2006/relationships/revisionLog" Target="revisionLog132.xml"/><Relationship Id="rId291" Type="http://schemas.openxmlformats.org/officeDocument/2006/relationships/revisionLog" Target="revisionLog139.xml"/><Relationship Id="rId305" Type="http://schemas.openxmlformats.org/officeDocument/2006/relationships/revisionLog" Target="revisionLog154.xml"/><Relationship Id="rId300" Type="http://schemas.openxmlformats.org/officeDocument/2006/relationships/revisionLog" Target="revisionLog181.xml"/><Relationship Id="rId313" Type="http://schemas.openxmlformats.org/officeDocument/2006/relationships/revisionLog" Target="revisionLog146.xml"/><Relationship Id="rId318" Type="http://schemas.openxmlformats.org/officeDocument/2006/relationships/revisionLog" Target="revisionLog115.xml"/><Relationship Id="rId309" Type="http://schemas.openxmlformats.org/officeDocument/2006/relationships/revisionLog" Target="revisionLog158.xml"/><Relationship Id="rId295" Type="http://schemas.openxmlformats.org/officeDocument/2006/relationships/revisionLog" Target="revisionLog147.xml"/><Relationship Id="rId287" Type="http://schemas.openxmlformats.org/officeDocument/2006/relationships/revisionLog" Target="revisionLog136.xml"/><Relationship Id="rId320" Type="http://schemas.openxmlformats.org/officeDocument/2006/relationships/revisionLog" Target="revisionLog164.xml"/><Relationship Id="rId304" Type="http://schemas.openxmlformats.org/officeDocument/2006/relationships/revisionLog" Target="revisionLog18.xml"/><Relationship Id="rId290" Type="http://schemas.openxmlformats.org/officeDocument/2006/relationships/revisionLog" Target="revisionLog138.xml"/><Relationship Id="rId312" Type="http://schemas.openxmlformats.org/officeDocument/2006/relationships/revisionLog" Target="revisionLog128.xml"/><Relationship Id="rId317" Type="http://schemas.openxmlformats.org/officeDocument/2006/relationships/revisionLog" Target="revisionLog163.xml"/><Relationship Id="rId282" Type="http://schemas.openxmlformats.org/officeDocument/2006/relationships/revisionLog" Target="revisionLog12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9FEA54B-499C-41F0-92FD-891989622C14}" diskRevisions="1" revisionId="567" version="2">
  <header guid="{3F58733A-5ECD-473C-B579-FE9AEA90EBDD}" dateTime="2025-10-30T03:06:50" maxSheetId="2" userName="КамышеваСВ" r:id="rId280" minRId="507">
    <sheetIdMap count="1">
      <sheetId val="1"/>
    </sheetIdMap>
  </header>
  <header guid="{FC87EA87-8F51-4E02-9182-C3CF1149EDB6}" dateTime="2025-10-30T13:08:49" maxSheetId="2" userName="СтепанченкоЮВ" r:id="rId281" minRId="509">
    <sheetIdMap count="1">
      <sheetId val="1"/>
    </sheetIdMap>
  </header>
  <header guid="{18FEFC0D-5647-43D2-BCF2-62C2057F340E}" dateTime="2025-10-30T13:49:57" maxSheetId="2" userName="СтепанченкоЮВ" r:id="rId282" minRId="511">
    <sheetIdMap count="1">
      <sheetId val="1"/>
    </sheetIdMap>
  </header>
  <header guid="{07EDF3D3-1CDB-4CCD-9063-1A36175A0F91}" dateTime="2025-10-30T15:27:42" maxSheetId="2" userName="Волкова Ю.Д." r:id="rId283" minRId="512">
    <sheetIdMap count="1">
      <sheetId val="1"/>
    </sheetIdMap>
  </header>
  <header guid="{270CE5CF-8406-4F28-94ED-7DC869B26353}" dateTime="2025-10-30T16:44:23" maxSheetId="2" userName="Артюшина Ю. Ю." r:id="rId284" minRId="513">
    <sheetIdMap count="1">
      <sheetId val="1"/>
    </sheetIdMap>
  </header>
  <header guid="{4123BE9C-0FB0-47F2-AE3B-08C5AA157554}" dateTime="2025-11-01T11:02:32" maxSheetId="2" userName="ХламоваОИ" r:id="rId285">
    <sheetIdMap count="1">
      <sheetId val="1"/>
    </sheetIdMap>
  </header>
  <header guid="{5DCAD116-D886-424F-92AC-4F96E01CB0B8}" dateTime="2025-11-11T11:48:12" maxSheetId="2" userName="Пользователь" r:id="rId286" minRId="514">
    <sheetIdMap count="1">
      <sheetId val="1"/>
    </sheetIdMap>
  </header>
  <header guid="{9AE8C89A-24C5-45F9-A41B-9FEE6D5F64E2}" dateTime="2025-11-11T13:39:30" maxSheetId="2" userName="АббакумоваОВ" r:id="rId287" minRId="515" maxRId="516">
    <sheetIdMap count="1">
      <sheetId val="1"/>
    </sheetIdMap>
  </header>
  <header guid="{0D6617E0-ECAB-4098-A95C-C49347CDEF6C}" dateTime="2025-11-11T13:39:41" maxSheetId="2" userName="АббакумоваОВ" r:id="rId288">
    <sheetIdMap count="1">
      <sheetId val="1"/>
    </sheetIdMap>
  </header>
  <header guid="{8D73F718-B8B3-4A2D-B9A6-4B8A950E84F6}" dateTime="2025-11-12T09:59:06" maxSheetId="2" userName="ХламоваОИ" r:id="rId289">
    <sheetIdMap count="1">
      <sheetId val="1"/>
    </sheetIdMap>
  </header>
  <header guid="{D89C68F2-73BB-4064-9CEA-F94C08008CE6}" dateTime="2025-11-12T14:18:53" maxSheetId="2" userName="КамышеваСВ" r:id="rId290" minRId="519" maxRId="521">
    <sheetIdMap count="1">
      <sheetId val="1"/>
    </sheetIdMap>
  </header>
  <header guid="{3AB7E846-BABA-460B-9AF7-C906CD4B4179}" dateTime="2025-11-12T14:47:14" maxSheetId="2" userName="КамышеваСВ" r:id="rId291">
    <sheetIdMap count="1">
      <sheetId val="1"/>
    </sheetIdMap>
  </header>
  <header guid="{8946D513-82CB-4AFA-B97F-2703BB0BEF13}" dateTime="2025-11-12T14:47:23" maxSheetId="2" userName="КамышеваСВ" r:id="rId292" minRId="523" maxRId="524">
    <sheetIdMap count="1">
      <sheetId val="1"/>
    </sheetIdMap>
  </header>
  <header guid="{2F7AF2B2-19B0-41BC-92BD-5F8635E3FC65}" dateTime="2025-11-14T09:35:45" maxSheetId="2" userName="ЗиминаСИ" r:id="rId293" minRId="525" maxRId="527">
    <sheetIdMap count="1">
      <sheetId val="1"/>
    </sheetIdMap>
  </header>
  <header guid="{B49B3F84-E6B0-469A-B54A-5FEF8895131D}" dateTime="2025-11-14T10:32:53" maxSheetId="2" userName="АббакумоваОВ" r:id="rId294" minRId="528" maxRId="529">
    <sheetIdMap count="1">
      <sheetId val="1"/>
    </sheetIdMap>
  </header>
  <header guid="{1A67BCBF-07BE-4694-82B9-2EDC3EF50F0B}" dateTime="2025-11-14T10:34:12" maxSheetId="2" userName="АббакумоваОВ" r:id="rId295" minRId="530" maxRId="531">
    <sheetIdMap count="1">
      <sheetId val="1"/>
    </sheetIdMap>
  </header>
  <header guid="{C85073E4-4485-4AAB-9998-F5BE28A0648B}" dateTime="2025-11-14T10:35:03" maxSheetId="2" userName="АббакумоваОВ" r:id="rId296">
    <sheetIdMap count="1">
      <sheetId val="1"/>
    </sheetIdMap>
  </header>
  <header guid="{721B542B-165C-4338-AA3C-F2C65B949471}" dateTime="2025-11-14T13:11:48" maxSheetId="2" userName="КамышеваСВ" r:id="rId297" minRId="532" maxRId="534">
    <sheetIdMap count="1">
      <sheetId val="1"/>
    </sheetIdMap>
  </header>
  <header guid="{49ADC46B-A14F-4F46-A624-3BE123213336}" dateTime="2025-11-14T13:11:51" maxSheetId="2" userName="КамышеваСВ" r:id="rId298">
    <sheetIdMap count="1">
      <sheetId val="1"/>
    </sheetIdMap>
  </header>
  <header guid="{96B657D0-3DF0-4ADE-A3B7-4A84504F1C32}" dateTime="2025-11-14T13:13:31" maxSheetId="2" userName="КамышеваСВ" r:id="rId299" minRId="535" maxRId="536">
    <sheetIdMap count="1">
      <sheetId val="1"/>
    </sheetIdMap>
  </header>
  <header guid="{CCDA081E-4737-44E1-9334-D23A2610A893}" dateTime="2025-11-14T17:30:22" maxSheetId="2" userName="ХламоваОИ" r:id="rId300" minRId="537">
    <sheetIdMap count="1">
      <sheetId val="1"/>
    </sheetIdMap>
  </header>
  <header guid="{EB8433CD-3289-4985-8B6D-38271009BB5C}" dateTime="2025-11-16T02:01:53" maxSheetId="2" userName="КамышеваСВ" r:id="rId301" minRId="539">
    <sheetIdMap count="1">
      <sheetId val="1"/>
    </sheetIdMap>
  </header>
  <header guid="{DED7EF22-05A1-40FB-90F0-EB973E7204B9}" dateTime="2025-11-17T09:16:38" maxSheetId="2" userName="ХламоваОИ" r:id="rId302">
    <sheetIdMap count="1">
      <sheetId val="1"/>
    </sheetIdMap>
  </header>
  <header guid="{3AD878DB-FF66-4AA5-89D9-A972EABF74AB}" dateTime="2025-11-17T09:41:42" maxSheetId="2" userName="ХламоваОИ" r:id="rId303">
    <sheetIdMap count="1">
      <sheetId val="1"/>
    </sheetIdMap>
  </header>
  <header guid="{62DC73A4-F077-4020-958D-CB89D6797B6F}" dateTime="2025-11-17T10:36:36" maxSheetId="2" userName="ХламоваОИ" r:id="rId304">
    <sheetIdMap count="1">
      <sheetId val="1"/>
    </sheetIdMap>
  </header>
  <header guid="{13BA141C-A018-4142-986A-B5AB1F15B9F3}" dateTime="2025-11-19T10:05:07" maxSheetId="2" userName="ГришинаОС" r:id="rId305" minRId="543">
    <sheetIdMap count="1">
      <sheetId val="1"/>
    </sheetIdMap>
  </header>
  <header guid="{9E9CE1DD-E57C-402E-A069-63C1E2134F53}" dateTime="2025-11-20T09:37:05" maxSheetId="2" userName="КамышеваСВ" r:id="rId306" minRId="544">
    <sheetIdMap count="1">
      <sheetId val="1"/>
    </sheetIdMap>
  </header>
  <header guid="{40AA51B7-230D-42CF-A2B4-ABB2280B5A2D}" dateTime="2025-11-24T13:51:05" maxSheetId="2" userName="ГришинаОС" r:id="rId307" minRId="545">
    <sheetIdMap count="1">
      <sheetId val="1"/>
    </sheetIdMap>
  </header>
  <header guid="{4FA59D13-6466-4055-BAD5-66617CBFAD14}" dateTime="2025-11-24T17:25:36" maxSheetId="2" userName="КамышеваСВ" r:id="rId308" minRId="546">
    <sheetIdMap count="1">
      <sheetId val="1"/>
    </sheetIdMap>
  </header>
  <header guid="{B70855BE-F937-43D2-BAAA-6960A3BB2E63}" dateTime="2025-11-25T13:51:47" maxSheetId="2" userName="КамышеваСВ" r:id="rId309" minRId="547" maxRId="549">
    <sheetIdMap count="1">
      <sheetId val="1"/>
    </sheetIdMap>
  </header>
  <header guid="{E8CF8027-F5FC-486C-9FE8-2D9EBDD4D2FC}" dateTime="2025-11-25T13:57:00" maxSheetId="2" userName="КамышеваСВ" r:id="rId310" minRId="550">
    <sheetIdMap count="1">
      <sheetId val="1"/>
    </sheetIdMap>
  </header>
  <header guid="{42459E4B-77D5-4615-9D40-21678B6455B4}" dateTime="2025-11-26T14:15:08" maxSheetId="2" userName="СтепанченкоЮВ" r:id="rId311" minRId="551">
    <sheetIdMap count="1">
      <sheetId val="1"/>
    </sheetIdMap>
  </header>
  <header guid="{DB24C875-3323-4A56-83E0-E8FAD2AA2145}" dateTime="2025-11-26T14:16:50" maxSheetId="2" userName="СтепанченкоЮВ" r:id="rId312" minRId="553">
    <sheetIdMap count="1">
      <sheetId val="1"/>
    </sheetIdMap>
  </header>
  <header guid="{43A1418B-B0F8-4FBE-A42E-F4D752D21B6F}" dateTime="2025-11-26T14:55:08" maxSheetId="2" userName="СтепанченкоЮВ" r:id="rId313" minRId="555">
    <sheetIdMap count="1">
      <sheetId val="1"/>
    </sheetIdMap>
  </header>
  <header guid="{3830B6E1-D8C9-4D05-92A8-1C0D233A606C}" dateTime="2025-11-26T15:30:57" maxSheetId="2" userName="СтепанченкоЮВ" r:id="rId314" minRId="556">
    <sheetIdMap count="1">
      <sheetId val="1"/>
    </sheetIdMap>
  </header>
  <header guid="{B34C6821-E252-418D-AB5A-AD9D3E42D2B2}" dateTime="2025-11-26T16:52:44" maxSheetId="2" userName="ХламоваОИ" r:id="rId315" minRId="557">
    <sheetIdMap count="1">
      <sheetId val="1"/>
    </sheetIdMap>
  </header>
  <header guid="{4BA36634-A3D2-42FC-ACB1-6061E0DA5262}" dateTime="2025-11-28T09:43:35" maxSheetId="2" userName="КамышеваСВ" r:id="rId316" minRId="558">
    <sheetIdMap count="1">
      <sheetId val="1"/>
    </sheetIdMap>
  </header>
  <header guid="{5054654B-9482-423D-BD7D-83F99F277A0A}" dateTime="2025-11-28T10:05:23" maxSheetId="2" userName="БеловаМИ" r:id="rId317" minRId="560">
    <sheetIdMap count="1">
      <sheetId val="1"/>
    </sheetIdMap>
  </header>
  <header guid="{5A6356C1-E738-4ABE-9BF3-FDE9850E4FDA}" dateTime="2025-11-28T10:33:41" maxSheetId="2" userName="ХламоваОИ" r:id="rId318">
    <sheetIdMap count="1">
      <sheetId val="1"/>
    </sheetIdMap>
  </header>
  <header guid="{C251C553-B80A-49A8-A0C9-048D61B9436E}" dateTime="2025-11-28T14:05:44" maxSheetId="2" userName="Полина Тимофеева" r:id="rId319" minRId="562" maxRId="564">
    <sheetIdMap count="1">
      <sheetId val="1"/>
    </sheetIdMap>
  </header>
  <header guid="{59FEA54B-499C-41F0-92FD-891989622C14}" dateTime="2025-11-28T14:36:11" maxSheetId="2" userName="Елена Альсултанова" r:id="rId320" minRId="56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fmt sheetId="1" sqref="E29">
    <dxf>
      <fill>
        <patternFill patternType="none">
          <bgColor auto="1"/>
        </patternFill>
      </fill>
    </dxf>
  </rfmt>
  <rcc rId="562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 Решению Собрания депутатов Энгельсского муниципального района </t>
      </is>
    </nc>
  </rcc>
  <rcc rId="563" sId="1">
    <oc r="A5" t="inlineStr">
      <is>
        <t>к Решения  Собрания депутатов Энгельсского муниципального района Саратовской области</t>
      </is>
    </oc>
    <nc r="A5" t="inlineStr">
      <is>
        <t xml:space="preserve">к Решения  Собрания депутатов Энгельсского муниципального района </t>
      </is>
    </nc>
  </rcc>
  <rcc rId="564" sId="1">
    <oc r="F3" t="inlineStr">
      <is>
        <t>от ___               2025 года № ___/__-2025</t>
      </is>
    </oc>
    <nc r="F3" t="inlineStr">
      <is>
        <t>от ______________ 2025 года № ___/__-2025</t>
      </is>
    </nc>
  </rcc>
  <rfmt sheetId="1" sqref="A1:F6" start="0" length="2147483647">
    <dxf>
      <font>
        <sz val="12"/>
      </font>
    </dxf>
  </rfmt>
  <rfmt sheetId="1" sqref="A8:F8" start="0" length="2147483647">
    <dxf>
      <font>
        <sz val="12"/>
      </font>
    </dxf>
  </rfmt>
  <rfmt sheetId="1" sqref="C13:C33" start="0" length="2147483647">
    <dxf>
      <font>
        <sz val="9"/>
      </font>
    </dxf>
  </rfmt>
  <rfmt sheetId="1" sqref="C13:C33">
    <dxf>
      <alignment vertical="center" readingOrder="0"/>
    </dxf>
  </rfmt>
  <rfmt sheetId="1" sqref="D13:F33" start="0" length="2147483647">
    <dxf>
      <font>
        <sz val="11"/>
      </font>
    </dxf>
  </rfmt>
  <rfmt sheetId="1" sqref="D13:F33">
    <dxf>
      <alignment vertical="center" readingOrder="0"/>
    </dxf>
  </rfmt>
  <rfmt sheetId="1" sqref="B13:B33">
    <dxf>
      <alignment vertical="center" readingOrder="0"/>
    </dxf>
  </rfmt>
  <rfmt sheetId="1" sqref="B13:B33" start="0" length="2147483647">
    <dxf>
      <font>
        <sz val="11"/>
      </font>
    </dxf>
  </rfmt>
  <rdn rId="0" localSheetId="1" customView="1" name="Z_3B401555_8761_44AC_AFBC_35968A733476_.wvu.PrintArea" hidden="1" oldHidden="1">
    <formula>Бюджет_3!$A$1:$F$33</formula>
  </rdn>
  <rcv guid="{3B401555-8761-44AC-AFBC-35968A733476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C13:F32">
    <dxf>
      <fill>
        <patternFill patternType="none">
          <bgColor auto="1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B18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556" sId="1">
    <oc r="D19">
      <f>173991.4+40+982.2+60+600+2579.9+35900+500+768.3-0.5-0.3+2000+1380-2000+100+100+570+750-4.243-0.1-115</f>
    </oc>
    <nc r="D19">
      <f>173991.4+40+982.2+60+600+2579.9+35900+500+768.3-0.5-0.3+2000+1380-2000+100+100+570+750-4.243-0.1-115.2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557" sId="1">
    <oc r="D19">
      <f>173991.4+40+982.2+60+600+2579.9+35900+500+768.3-0.5-0.3+2000+1380-2000+100+100+570+750-4.243-0.1-115.2</f>
    </oc>
    <nc r="D19">
      <f>173991.4+40+982.2+60+600+2579.9+35900+500+768.3-0.5-0.3+2000+1380-2000+100+100+570+750-4.243-115.2</f>
    </nc>
  </rcc>
</revisions>
</file>

<file path=xl/revisions/revisionLog1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8.xml><?xml version="1.0" encoding="utf-8"?>
<revisions xmlns="http://schemas.openxmlformats.org/spreadsheetml/2006/main" xmlns:r="http://schemas.openxmlformats.org/officeDocument/2006/relationships">
  <rcc rId="509" sId="1">
    <oc r="D23">
      <f>485702.9+748.2+929.2+13541.9+0.1+500+1232+1987.6+200-0.5+252.1-0.5-4.6+70-10+290+815+2595.3+320-25-4721.9-18</f>
    </oc>
    <nc r="D23">
      <f>485702.9+748.2+929.2+13541.9+0.1+500+1232+1987.6+200-0.5+252.1-0.5-4.6+70-10+290+815+866.4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fmt sheetId="1" sqref="B16:F32">
    <dxf>
      <fill>
        <patternFill patternType="none">
          <bgColor auto="1"/>
        </patternFill>
      </fill>
    </dxf>
  </rfmt>
</revisions>
</file>

<file path=xl/revisions/revisionLog127.xml><?xml version="1.0" encoding="utf-8"?>
<revisions xmlns="http://schemas.openxmlformats.org/spreadsheetml/2006/main" xmlns:r="http://schemas.openxmlformats.org/officeDocument/2006/relationships">
  <rcc rId="511" sId="1">
    <oc r="D23">
      <f>485702.9+748.2+929.2+13541.9+0.1+500+1232+1987.6+200-0.5+252.1-0.5-4.6+70-10+290+815+866.4</f>
    </oc>
    <nc r="D23">
      <f>485702.9+748.2+929.2+13541.9+0.1+500+1232+1987.6+200-0.5+252.1-0.5-4.6+70-10+290+815+841.4-4739.9</f>
    </nc>
  </rcc>
</revisions>
</file>

<file path=xl/revisions/revisionLog128.xml><?xml version="1.0" encoding="utf-8"?>
<revisions xmlns="http://schemas.openxmlformats.org/spreadsheetml/2006/main" xmlns:r="http://schemas.openxmlformats.org/officeDocument/2006/relationships">
  <rcc rId="553" sId="1">
    <oc r="D19">
      <f>173991.4+40+982.2+60+600+2579.9+35900+500+768.3-0.5-0.3+2000+1380-2000+100+100+570+750-4.243-115</f>
    </oc>
    <nc r="D19">
      <f>173991.4+40+982.2+60+600+2579.9+35900+500+768.3-0.5-0.3+2000+1380-2000+100+100+570+750-4.243-0.1-115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32.xml><?xml version="1.0" encoding="utf-8"?>
<revisions xmlns="http://schemas.openxmlformats.org/spreadsheetml/2006/main" xmlns:r="http://schemas.openxmlformats.org/officeDocument/2006/relationships">
  <rcc rId="512" sId="1">
    <oc r="D21">
      <f>5426630.862+16914.1+25344.3+14545+2083+2156+2500+195.1+671.4+886.2+26144.34228+6550.2-1337.07109+1300+145+1686.3+10775+14545-14545-271.52468</f>
    </oc>
    <nc r="D21">
      <f>5426630.862+16914.1+25344.3+14545+2083+2156+2500+195.1+671.4+886.2+26144.34228+6550.2-1337.07109+1300+145+1686.3+13175+14545-14545-271.52468</f>
    </nc>
  </rcc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7" sId="1">
    <oc r="D29">
      <f>111255.2-0.53803+736.8+100.93505+908.28816+1233+45.6+95+809+1493.7+7+1168.9-1544.4934+18.4+6609.2+94.6+64+50</f>
    </oc>
    <nc r="D29">
      <f>111255.2-0.53803+736.8+100.93505+908.28816+1233+45.6+95+809+1493.7+7+1168.9-1544.4934+18.4+6609.2+94.6+64+50-10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4" sId="1">
    <oc r="D20">
      <f>602517.1+39612.1+3067.37286+145751.60715+25.70038-1136.1+40000+20800+15000+4178.5+500+261.9+15000+30000+2640+30000-2640+25000+100+57000-199.8</f>
    </oc>
    <nc r="D20">
      <f>602517.1+39612.1+3067.37286+145751.60715+25.70038-1136.1+40000+20800+15000+4178.5+500+261.9+15000+30000+2640+30000-2640+25000+100+57000-199.8+41000</f>
    </nc>
  </rcc>
  <rfmt sheetId="1" sqref="D20">
    <dxf>
      <fill>
        <patternFill patternType="solid">
          <bgColor rgb="FFFFFF00"/>
        </patternFill>
      </fill>
    </dxf>
  </rfmt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5" sId="1">
    <oc r="D30">
      <f>23515.1+5083.2+300</f>
    </oc>
    <nc r="D30">
      <f>23515.1+5083.2+300+400</f>
    </nc>
  </rcc>
  <rcc rId="516" sId="1" numFmtId="4">
    <oc r="G30">
      <v>300</v>
    </oc>
    <nc r="G30">
      <v>400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0:D30">
    <dxf>
      <fill>
        <patternFill patternType="solid">
          <bgColor rgb="FFFFFF00"/>
        </patternFill>
      </fill>
    </dxf>
  </rfmt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9" sId="1">
    <oc r="D32">
      <f>180000+6555+15757.7</f>
    </oc>
    <nc r="D32">
      <f>180000+6555+15757.7-80000+112364</f>
    </nc>
  </rcc>
  <rfmt sheetId="1" sqref="D32">
    <dxf>
      <fill>
        <patternFill patternType="solid">
          <bgColor rgb="FFFFFF00"/>
        </patternFill>
      </fill>
    </dxf>
  </rfmt>
  <rcc rId="520" sId="1" numFmtId="4">
    <oc r="E32">
      <v>0</v>
    </oc>
    <nc r="E32">
      <f>50000+80000</f>
    </nc>
  </rcc>
  <rcc rId="521" sId="1" numFmtId="4">
    <oc r="F32">
      <v>0</v>
    </oc>
    <nc r="F32">
      <v>150000</v>
    </nc>
  </rcc>
  <rfmt sheetId="1" sqref="D32:F32">
    <dxf>
      <fill>
        <patternFill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:F32">
    <dxf>
      <fill>
        <patternFill patternType="none">
          <bgColor auto="1"/>
        </patternFill>
      </fill>
    </dxf>
  </rfmt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" sId="1">
    <oc r="E33">
      <f>SUM(E13:E32)</f>
    </oc>
    <nc r="E33">
      <f>SUM(E13:E32)</f>
    </nc>
  </rcc>
  <rcc rId="524" sId="1">
    <oc r="F33">
      <f>SUM(F13:F32)</f>
    </oc>
    <nc r="F33">
      <f>SUM(F13:F32)</f>
    </nc>
  </rcc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5" sId="1" numFmtId="4">
    <oc r="E28">
      <v>0</v>
    </oc>
    <nc r="E28">
      <v>1500</v>
    </nc>
  </rcc>
  <rcc rId="526" sId="1">
    <oc r="G28">
      <v>-89.897390000000001</v>
    </oc>
    <nc r="G28"/>
  </rcc>
  <rcc rId="527" sId="1">
    <nc r="H28">
      <v>1500</v>
    </nc>
  </rcc>
  <rfmt sheetId="1" sqref="H28">
    <dxf>
      <numFmt numFmtId="2" formatCode="0.00"/>
    </dxf>
  </rfmt>
  <rfmt sheetId="1" sqref="H28">
    <dxf>
      <numFmt numFmtId="167" formatCode="0.0"/>
    </dxf>
  </rfmt>
  <rfmt sheetId="1" sqref="E28">
    <dxf>
      <fill>
        <patternFill patternType="solid">
          <bgColor rgb="FFFFFF00"/>
        </patternFill>
      </fill>
    </dxf>
  </rfmt>
</revisions>
</file>

<file path=xl/revisions/revisionLog146.xml><?xml version="1.0" encoding="utf-8"?>
<revisions xmlns="http://schemas.openxmlformats.org/spreadsheetml/2006/main" xmlns:r="http://schemas.openxmlformats.org/officeDocument/2006/relationships">
  <rcc rId="555" sId="1">
    <oc r="D18">
      <f>20096.6+4069.2+2288-522.9+19+117.7+95+9.4+0.5+205-0.2+25.7+140+18.5+2500+1800+11</f>
    </oc>
    <nc r="D18">
      <f>20096.6+4069.2+2288-522.9+19+117.7+95+9.4+0.5+205-0.2+25.7+140+18.5+2500+1800+11+35.2</f>
    </nc>
  </rcc>
  <rfmt sheetId="1" sqref="D18">
    <dxf>
      <fill>
        <patternFill patternType="solid">
          <bgColor rgb="FFFFFF00"/>
        </patternFill>
      </fill>
    </dxf>
  </rfmt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0" sId="1">
    <oc r="D30">
      <f>23515.1+5083.2+300+400</f>
    </oc>
    <nc r="D30">
      <f>23515.1+5083.2+300+400+264.7</f>
    </nc>
  </rcc>
  <rcc rId="531" sId="1" numFmtId="4">
    <oc r="G30">
      <v>400</v>
    </oc>
    <nc r="G30">
      <v>264.7</v>
    </nc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0:D30">
    <dxf>
      <fill>
        <patternFill patternType="solid">
          <bgColor rgb="FFFFFF00"/>
        </patternFill>
      </fill>
    </dxf>
  </rfmt>
  <rfmt sheetId="1" sqref="C25:D25">
    <dxf>
      <fill>
        <patternFill patternType="solid">
          <bgColor rgb="FFFFFF00"/>
        </patternFill>
      </fill>
    </dxf>
  </rfmt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9">
    <dxf>
      <fill>
        <patternFill patternType="solid">
          <bgColor rgb="FFFFFF00"/>
        </patternFill>
      </fill>
    </dxf>
  </rfmt>
  <rcc rId="532" sId="1">
    <oc r="D29">
      <f>111255.2-0.53803+736.8+100.93505+908.28816+1233+45.6+95+809+1493.7+7+1168.9-1544.4934+18.4+6609.2+94.6+64+50-10</f>
    </oc>
    <nc r="D29">
      <f>111255.2-0.53803+736.8+100.93505+908.28816+1233+45.6+95+809+1493.7+7+1168.9-1544.4934+18.4+6609.2+94.6+64+50-10+36</f>
    </nc>
  </rcc>
  <rcc rId="533" sId="1" numFmtId="4">
    <oc r="E22">
      <v>29889.9</v>
    </oc>
    <nc r="E22">
      <f>29889.9+4500</f>
    </nc>
  </rcc>
  <rfmt sheetId="1" sqref="E22">
    <dxf>
      <fill>
        <patternFill patternType="solid">
          <bgColor rgb="FFFFFF00"/>
        </patternFill>
      </fill>
    </dxf>
  </rfmt>
  <rcc rId="534" sId="1">
    <oc r="D18">
      <f>20096.6+4069.2+2288-522.9+19+117.7+95+9.4+0.5+205-0.2+25.7+140+18.5+2500+1800+11</f>
    </oc>
    <nc r="D18">
      <f>20096.6+4069.2+2288-522.9+19+117.7+95+9.4+0.5+205-0.2+25.7+140+18.5+2500+1800+11+317.7</f>
    </nc>
  </rcc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8">
    <dxf>
      <fill>
        <patternFill patternType="solid">
          <bgColor rgb="FFFFFF00"/>
        </patternFill>
      </fill>
    </dxf>
  </rfmt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5" sId="1">
    <oc r="D18">
      <f>20096.6+4069.2+2288-522.9+19+117.7+95+9.4+0.5+205-0.2+25.7+140+18.5+2500+1800+11+317.7</f>
    </oc>
    <nc r="D18">
      <f>20096.6+4069.2+2288-522.9+19+117.7+95+9.4+0.5+205-0.2+25.7+140+18.5+2500+1800+11</f>
    </nc>
  </rcc>
  <rcc rId="536" sId="1">
    <oc r="D20">
      <f>602517.1+39612.1+3067.37286+145751.60715+25.70038-1136.1+40000+20800+15000+4178.5+500+261.9+15000+30000+2640+30000-2640+25000+100+57000-199.8+41000</f>
    </oc>
    <nc r="D20">
      <f>602517.1+39612.1+3067.37286+145751.60715+25.70038-1136.1+40000+20800+15000+4178.5+500+261.9+15000+30000+2640+30000-2640+25000+100+57000-199.8+41000+317.7</f>
    </nc>
  </rcc>
  <rfmt sheetId="1" sqref="D20">
    <dxf>
      <fill>
        <patternFill patternType="solid">
          <bgColor rgb="FFFFFF00"/>
        </patternFill>
      </fill>
    </dxf>
  </rfmt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9" sId="1">
    <oc r="D16">
      <f>150000+868.7-868.7+7585.5+7585.5</f>
    </oc>
    <nc r="D16">
      <f>150000+868.7-868.7+7585.5+7585.5-31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" sId="1">
    <oc r="D21">
      <f>5426630.862+16914.1+25344.3+14545+2083+2156+2500+195.1+671.4+886.2+26144.34228+6550.2-1337.07109+1300+145+1686.3+13175+14545-14545-271.52468+140</f>
    </oc>
    <nc r="D21">
      <f>5426630.862+16914.1+25344.3+14545+2083+2156+2500+195.1+671.4+886.2+26144.34228+6550.2-1337.07109+1300+145+1686.3+13175+14545-14545-271.52468+8894.8</f>
    </nc>
  </rcc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" sId="1">
    <oc r="D29">
      <f>111255.2-0.53803+736.8+100.93505+908.28816+1233+45.6+95+809+1493.7+7+1168.9-1544.4934+18.4+6609.2+94.6+64+50-10+36</f>
    </oc>
    <nc r="D29">
      <f>111255.2-0.53803+736.8+100.93505+908.28816+1233+45.6+95+809+1493.7+7+1168.9-1544.4934+18.4+6609.2+94.6+64+50-10+1442.5</f>
    </nc>
  </rcc>
  <rfmt sheetId="1" sqref="D29">
    <dxf>
      <fill>
        <patternFill patternType="solid">
          <bgColor rgb="FFFFFF00"/>
        </patternFill>
      </fill>
    </dxf>
  </rfmt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5" sId="1">
    <oc r="D21">
      <f>5426630.862+16914.1+25344.3+14545+2083+2156+2500+195.1+671.4+886.2+26144.34228+6550.2-1337.07109+1300+145+1686.3+13175+14545-14545-271.52468+8894.8</f>
    </oc>
    <nc r="D21">
      <f>5426630.862+16914.1+25344.3+14545+2083+2156+2500+195.1+671.4+886.2+26144.34228+6550.2-1337.07109+1300+145+1686.3+13175+14545-14545-271.52468+8894.8-22.95571</f>
    </nc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6" sId="1">
    <oc r="D29">
      <f>111255.2-0.53803+736.8+100.93505+908.28816+1233+45.6+95+809+1493.7+7+1168.9-1544.4934+18.4+6609.2+94.6+64+50-10+1442.5</f>
    </oc>
    <nc r="D29">
      <f>111255.2-0.53803+736.8+100.93505+908.28816+1233+45.6+95+809+1493.7+7+1168.9-1544.4934+18.4+6609.2+94.6+64+50-10+1442.5-144</f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" sId="1">
    <oc r="D15">
      <f>6981.2+1990+6-35+24984.7+24+196329.8</f>
    </oc>
    <nc r="D15">
      <f>6981.2+1990+6-35+24984.7+24+196329.8-24984.7</f>
    </nc>
  </rcc>
  <rcc rId="548" sId="1" numFmtId="4">
    <oc r="E15">
      <v>0</v>
    </oc>
    <nc r="E15">
      <v>24984.7</v>
    </nc>
  </rcc>
  <rfmt sheetId="1" sqref="D15:E15">
    <dxf>
      <fill>
        <patternFill patternType="solid">
          <bgColor rgb="FFFFFF00"/>
        </patternFill>
      </fill>
    </dxf>
  </rfmt>
  <rcc rId="549" sId="1">
    <oc r="D29">
      <f>111255.2-0.53803+736.8+100.93505+908.28816+1233+45.6+95+809+1493.7+7+1168.9-1544.4934+18.4+6609.2+94.6+64+50-10+1442.5-144</f>
    </oc>
    <nc r="D29">
      <f>111255.2-0.53803+736.8+100.93505+908.28816+1233+45.6+95+809+1493.7+7+1168.9-1544.4934+18.4+6609.2+94.6+64+50-10+50+36+2700</f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" sId="1">
    <oc r="E33">
      <f>SUM(E13:E32)</f>
    </oc>
    <nc r="E33">
      <f>SUM(E13:E32)</f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5:E32">
    <dxf>
      <fill>
        <patternFill patternType="none">
          <bgColor auto="1"/>
        </patternFill>
      </fill>
    </dxf>
  </rfmt>
  <rcc rId="558" sId="1" numFmtId="4">
    <oc r="E29">
      <v>86103.7</v>
    </oc>
    <nc r="E29">
      <f>86103.7+1389.4</f>
    </nc>
  </rcc>
  <rfmt sheetId="1" sqref="E29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0" sId="1">
    <oc r="F3" t="inlineStr">
      <is>
        <t>от ___ сентября  2025 года № ___/__-2025</t>
      </is>
    </oc>
    <nc r="F3" t="inlineStr">
      <is>
        <t>от ___               2025 года № ___/__-2025</t>
      </is>
    </nc>
  </rcc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6" sId="1">
    <oc r="F3" t="inlineStr">
      <is>
        <t>от ______________ 2025 года № ___/__-2025</t>
      </is>
    </oc>
    <nc r="F3" t="inlineStr">
      <is>
        <t>от 26 ноября 2025 года № 368/61-2025</t>
      </is>
    </nc>
  </rcc>
  <rdn rId="0" localSheetId="1" customView="1" name="Z_0CDB9191_C6E1_4D01_AAFD_6B75721543A9_.wvu.PrintArea" hidden="1" oldHidden="1">
    <formula>Бюджет_3!$A$1:$F$33</formula>
  </rdn>
  <rcv guid="{0CDB9191-C6E1-4D01-AAFD-6B75721543A9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c rId="537" sId="1">
    <oc r="D21">
      <f>5426630.862+16914.1+25344.3+14545+2083+2156+2500+195.1+671.4+886.2+26144.34228+6550.2-1337.07109+1300+145+1686.3+13175+14545-14545-271.52468</f>
    </oc>
    <nc r="D21">
      <f>5426630.862+16914.1+25344.3+14545+2083+2156+2500+195.1+671.4+886.2+26144.34228+6550.2-1337.07109+1300+145+1686.3+13175+14545-14545-271.52468+140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3.xml><?xml version="1.0" encoding="utf-8"?>
<revisions xmlns="http://schemas.openxmlformats.org/spreadsheetml/2006/main" xmlns:r="http://schemas.openxmlformats.org/officeDocument/2006/relationships">
  <rcc rId="551" sId="1">
    <oc r="D19">
      <f>173991.4+40+982.2+60+600+2579.9+35900+500+768.3-0.5-0.3+2000+1380-2000+100+100+570+750-4.243</f>
    </oc>
    <nc r="D19">
      <f>173991.4+40+982.2+60+600+2579.9+35900+500+768.3-0.5-0.3+2000+1380-2000+100+100+570+750-4.243-115</f>
    </nc>
  </rcc>
  <rfmt sheetId="1" sqref="D19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13.xml><?xml version="1.0" encoding="utf-8"?>
<revisions xmlns="http://schemas.openxmlformats.org/spreadsheetml/2006/main" xmlns:r="http://schemas.openxmlformats.org/officeDocument/2006/relationships">
  <rcc rId="513" sId="1">
    <oc r="D18">
      <f>20096.6+4069.2+2288-522.9+19+117.7+95+9.4+0.5+205-0.2+25.7+140+18.5+2500+1800</f>
    </oc>
    <nc r="D18">
      <f>20096.6+4069.2+2288-522.9+19+117.7+95+9.4+0.5+205-0.2+25.7+140+18.5+2500+1800+11</f>
    </nc>
  </rcc>
</revisions>
</file>

<file path=xl/revisions/revisionLog128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8" sId="1">
    <oc r="D25">
      <f>968+505</f>
    </oc>
    <nc r="D25">
      <f>968+505+250</f>
    </nc>
  </rcc>
  <rcc rId="529" sId="1">
    <nc r="G25">
      <v>250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showZeros="0" tabSelected="1" view="pageBreakPreview" zoomScale="80" zoomScaleSheetLayoutView="100" workbookViewId="0">
      <selection activeCell="B7" sqref="B7"/>
    </sheetView>
  </sheetViews>
  <sheetFormatPr defaultColWidth="9.28515625" defaultRowHeight="12.75" x14ac:dyDescent="0.2"/>
  <cols>
    <col min="1" max="1" width="1.42578125" customWidth="1"/>
    <col min="2" max="2" width="67.85546875" customWidth="1"/>
    <col min="3" max="3" width="16.28515625" customWidth="1"/>
    <col min="4" max="4" width="15" customWidth="1"/>
    <col min="5" max="5" width="14.7109375" customWidth="1"/>
    <col min="6" max="6" width="16.140625" customWidth="1"/>
    <col min="7" max="7" width="19.7109375" customWidth="1"/>
    <col min="8" max="249" width="9.140625" customWidth="1"/>
  </cols>
  <sheetData>
    <row r="1" spans="1:10" ht="15.75" x14ac:dyDescent="0.25">
      <c r="A1" s="16"/>
      <c r="B1" s="16"/>
      <c r="C1" s="16"/>
      <c r="D1" s="16"/>
      <c r="E1" s="16"/>
      <c r="F1" s="7" t="s">
        <v>43</v>
      </c>
      <c r="G1" s="7"/>
      <c r="H1" s="7"/>
      <c r="I1" s="7"/>
      <c r="J1" s="7"/>
    </row>
    <row r="2" spans="1:10" ht="15.75" x14ac:dyDescent="0.2">
      <c r="A2" s="16"/>
      <c r="B2" s="16"/>
      <c r="C2" s="16"/>
      <c r="D2" s="16"/>
      <c r="E2" s="16"/>
      <c r="F2" s="8" t="s">
        <v>52</v>
      </c>
      <c r="G2" s="8"/>
      <c r="H2" s="8"/>
      <c r="I2" s="8"/>
      <c r="J2" s="8"/>
    </row>
    <row r="3" spans="1:10" ht="15.75" x14ac:dyDescent="0.2">
      <c r="A3" s="16"/>
      <c r="B3" s="16"/>
      <c r="C3" s="16"/>
      <c r="D3" s="16"/>
      <c r="E3" s="16"/>
      <c r="F3" s="9" t="s">
        <v>54</v>
      </c>
      <c r="G3" s="9"/>
      <c r="H3" s="9"/>
      <c r="I3" s="9"/>
      <c r="J3" s="9"/>
    </row>
    <row r="4" spans="1:10" ht="12.75" customHeight="1" x14ac:dyDescent="0.2">
      <c r="A4" s="25" t="s">
        <v>38</v>
      </c>
      <c r="B4" s="25"/>
      <c r="C4" s="25"/>
      <c r="D4" s="25"/>
      <c r="E4" s="25"/>
      <c r="F4" s="25"/>
    </row>
    <row r="5" spans="1:10" ht="15.75" x14ac:dyDescent="0.2">
      <c r="A5" s="26" t="s">
        <v>53</v>
      </c>
      <c r="B5" s="26"/>
      <c r="C5" s="26"/>
      <c r="D5" s="26"/>
      <c r="E5" s="26"/>
      <c r="F5" s="26"/>
    </row>
    <row r="6" spans="1:10" ht="15.75" x14ac:dyDescent="0.2">
      <c r="A6" s="25" t="s">
        <v>42</v>
      </c>
      <c r="B6" s="25"/>
      <c r="C6" s="25"/>
      <c r="D6" s="25"/>
      <c r="E6" s="25"/>
      <c r="F6" s="25"/>
    </row>
    <row r="7" spans="1:10" x14ac:dyDescent="0.2">
      <c r="A7" s="3"/>
      <c r="B7" s="3"/>
      <c r="C7" s="3"/>
      <c r="D7" s="3"/>
      <c r="E7" s="3"/>
      <c r="F7" s="3"/>
    </row>
    <row r="8" spans="1:10" ht="39.75" customHeight="1" x14ac:dyDescent="0.2">
      <c r="A8" s="27" t="s">
        <v>40</v>
      </c>
      <c r="B8" s="27"/>
      <c r="C8" s="27"/>
      <c r="D8" s="27"/>
      <c r="E8" s="27"/>
      <c r="F8" s="27"/>
    </row>
    <row r="9" spans="1:10" x14ac:dyDescent="0.2">
      <c r="A9" s="2"/>
      <c r="B9" s="2"/>
      <c r="C9" s="2"/>
      <c r="D9" s="2"/>
      <c r="E9" s="2"/>
      <c r="F9" s="4" t="s">
        <v>39</v>
      </c>
    </row>
    <row r="10" spans="1:10" x14ac:dyDescent="0.2">
      <c r="A10" s="1"/>
      <c r="B10" s="28" t="s">
        <v>37</v>
      </c>
      <c r="C10" s="28" t="s">
        <v>36</v>
      </c>
      <c r="D10" s="28" t="s">
        <v>35</v>
      </c>
      <c r="E10" s="28" t="s">
        <v>34</v>
      </c>
      <c r="F10" s="28" t="s">
        <v>33</v>
      </c>
    </row>
    <row r="11" spans="1:10" x14ac:dyDescent="0.2">
      <c r="B11" s="28"/>
      <c r="C11" s="28"/>
      <c r="D11" s="28"/>
      <c r="E11" s="28"/>
      <c r="F11" s="28"/>
    </row>
    <row r="12" spans="1:10" x14ac:dyDescent="0.2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53.25" customHeight="1" x14ac:dyDescent="0.2">
      <c r="B13" s="22" t="s">
        <v>32</v>
      </c>
      <c r="C13" s="17" t="s">
        <v>31</v>
      </c>
      <c r="D13" s="19">
        <v>294082</v>
      </c>
      <c r="E13" s="19">
        <v>0</v>
      </c>
      <c r="F13" s="19">
        <v>0</v>
      </c>
    </row>
    <row r="14" spans="1:10" ht="30" x14ac:dyDescent="0.2">
      <c r="B14" s="22" t="s">
        <v>46</v>
      </c>
      <c r="C14" s="17" t="s">
        <v>44</v>
      </c>
      <c r="D14" s="19">
        <v>160</v>
      </c>
      <c r="E14" s="19">
        <v>0</v>
      </c>
      <c r="F14" s="19">
        <v>0</v>
      </c>
    </row>
    <row r="15" spans="1:10" ht="45" x14ac:dyDescent="0.2">
      <c r="B15" s="22" t="s">
        <v>51</v>
      </c>
      <c r="C15" s="17" t="s">
        <v>45</v>
      </c>
      <c r="D15" s="19">
        <f>6981.2+1990+6-35+24984.7+24+196329.8-24984.7</f>
        <v>205295.99999999997</v>
      </c>
      <c r="E15" s="19">
        <v>24984.7</v>
      </c>
      <c r="F15" s="19">
        <v>0</v>
      </c>
      <c r="G15" s="12"/>
    </row>
    <row r="16" spans="1:10" ht="90" x14ac:dyDescent="0.2">
      <c r="B16" s="22" t="s">
        <v>30</v>
      </c>
      <c r="C16" s="17" t="s">
        <v>29</v>
      </c>
      <c r="D16" s="19">
        <f>150000+868.7-868.7+7585.5+7585.5-31</f>
        <v>165140</v>
      </c>
      <c r="E16" s="19">
        <v>0</v>
      </c>
      <c r="F16" s="19">
        <v>0</v>
      </c>
    </row>
    <row r="17" spans="2:12" ht="30" x14ac:dyDescent="0.2">
      <c r="B17" s="22" t="s">
        <v>28</v>
      </c>
      <c r="C17" s="17" t="s">
        <v>27</v>
      </c>
      <c r="D17" s="19">
        <f>300+197.8+54</f>
        <v>551.79999999999995</v>
      </c>
      <c r="E17" s="19">
        <v>0</v>
      </c>
      <c r="F17" s="19">
        <v>0</v>
      </c>
    </row>
    <row r="18" spans="2:12" ht="30" x14ac:dyDescent="0.2">
      <c r="B18" s="22" t="s">
        <v>26</v>
      </c>
      <c r="C18" s="17" t="s">
        <v>25</v>
      </c>
      <c r="D18" s="19">
        <f>20096.6+4069.2+2288-522.9+19+117.7+95+9.4+0.5+205-0.2+25.7+140+18.5+2500+1800+11+35.2</f>
        <v>30907.7</v>
      </c>
      <c r="E18" s="19">
        <v>11592.4</v>
      </c>
      <c r="F18" s="19">
        <v>11592.4</v>
      </c>
    </row>
    <row r="19" spans="2:12" ht="30" x14ac:dyDescent="0.2">
      <c r="B19" s="22" t="s">
        <v>24</v>
      </c>
      <c r="C19" s="17" t="s">
        <v>23</v>
      </c>
      <c r="D19" s="19">
        <f>173991.4+40+982.2+60+600+2579.9+35900+500+768.3-0.5-0.3+2000+1380-2000+100+100+570+750-4.243-115.2</f>
        <v>218201.557</v>
      </c>
      <c r="E19" s="19">
        <v>157861.4</v>
      </c>
      <c r="F19" s="19">
        <v>157861.4</v>
      </c>
      <c r="G19" s="11"/>
    </row>
    <row r="20" spans="2:12" ht="30" x14ac:dyDescent="0.2">
      <c r="B20" s="22" t="s">
        <v>22</v>
      </c>
      <c r="C20" s="17" t="s">
        <v>21</v>
      </c>
      <c r="D20" s="19">
        <f>602517.1+39612.1+3067.37286+145751.60715+25.70038-1136.1+40000+20800+15000+4178.5+500+261.9+15000+30000+2640+30000-2640+25000+100+57000-199.8+41000+317.7</f>
        <v>1068796.08039</v>
      </c>
      <c r="E20" s="19">
        <v>577330.5</v>
      </c>
      <c r="F20" s="19">
        <v>773560</v>
      </c>
    </row>
    <row r="21" spans="2:12" ht="30" x14ac:dyDescent="0.2">
      <c r="B21" s="22" t="s">
        <v>20</v>
      </c>
      <c r="C21" s="17" t="s">
        <v>19</v>
      </c>
      <c r="D21" s="19">
        <f>5426630.862+16914.1+25344.3+14545+2083+2156+2500+195.1+671.4+886.2+26144.34228+6550.2-1337.07109+1300+145+1686.3+13175+14545-14545-271.52468+8894.8-22.95571</f>
        <v>5548190.0527999997</v>
      </c>
      <c r="E21" s="19">
        <v>5027220.8</v>
      </c>
      <c r="F21" s="19">
        <v>4621527.7</v>
      </c>
    </row>
    <row r="22" spans="2:12" ht="60" x14ac:dyDescent="0.2">
      <c r="B22" s="22" t="s">
        <v>18</v>
      </c>
      <c r="C22" s="17" t="s">
        <v>17</v>
      </c>
      <c r="D22" s="19">
        <f>76156.6+20000+65.5+5689.6+22232.83132+1136.1+20565.2+2994.7+10.5+4059+310.7+66.2+2640+15953.8-2640+97.3+10000+6601.74987+1500-85+3762.3</f>
        <v>191117.08119000003</v>
      </c>
      <c r="E22" s="19">
        <f>29889.9+4500</f>
        <v>34389.9</v>
      </c>
      <c r="F22" s="19">
        <v>30413</v>
      </c>
      <c r="G22" s="12">
        <v>6601.8</v>
      </c>
      <c r="H22" s="15">
        <v>1500</v>
      </c>
    </row>
    <row r="23" spans="2:12" ht="30" x14ac:dyDescent="0.2">
      <c r="B23" s="22" t="s">
        <v>16</v>
      </c>
      <c r="C23" s="17" t="s">
        <v>15</v>
      </c>
      <c r="D23" s="19">
        <f>485702.9+748.2+929.2+13541.9+0.1+500+1232+1987.6+200-0.5+252.1-0.5-4.6+70-10+290+815+841.4-4739.9</f>
        <v>502354.9</v>
      </c>
      <c r="E23" s="19">
        <v>448684.5</v>
      </c>
      <c r="F23" s="19">
        <v>448684.5</v>
      </c>
    </row>
    <row r="24" spans="2:12" ht="60" x14ac:dyDescent="0.2">
      <c r="B24" s="22" t="s">
        <v>14</v>
      </c>
      <c r="C24" s="17" t="s">
        <v>13</v>
      </c>
      <c r="D24" s="19">
        <v>250</v>
      </c>
      <c r="E24" s="19">
        <v>0</v>
      </c>
      <c r="F24" s="19">
        <v>0</v>
      </c>
    </row>
    <row r="25" spans="2:12" ht="38.25" customHeight="1" x14ac:dyDescent="0.2">
      <c r="B25" s="22" t="s">
        <v>12</v>
      </c>
      <c r="C25" s="17" t="s">
        <v>11</v>
      </c>
      <c r="D25" s="19">
        <f>968+505+250</f>
        <v>1723</v>
      </c>
      <c r="E25" s="19">
        <v>0</v>
      </c>
      <c r="F25" s="19">
        <v>0</v>
      </c>
      <c r="G25">
        <v>250</v>
      </c>
      <c r="L25" s="6" t="s">
        <v>41</v>
      </c>
    </row>
    <row r="26" spans="2:12" ht="30" x14ac:dyDescent="0.2">
      <c r="B26" s="22" t="s">
        <v>10</v>
      </c>
      <c r="C26" s="17" t="s">
        <v>9</v>
      </c>
      <c r="D26" s="19">
        <f>72085.2+77+5688.9+1640.1+250+2218.4+81.8</f>
        <v>82041.399999999994</v>
      </c>
      <c r="E26" s="19">
        <f>288232.1+0.04286+78911.8</f>
        <v>367143.94285999995</v>
      </c>
      <c r="F26" s="19">
        <f>257175+78287.5</f>
        <v>335462.5</v>
      </c>
      <c r="G26">
        <v>81.8</v>
      </c>
      <c r="K26" s="10"/>
    </row>
    <row r="27" spans="2:12" ht="25.5" customHeight="1" x14ac:dyDescent="0.2">
      <c r="B27" s="22" t="s">
        <v>8</v>
      </c>
      <c r="C27" s="17" t="s">
        <v>7</v>
      </c>
      <c r="D27" s="19">
        <v>12715</v>
      </c>
      <c r="E27" s="19">
        <v>0</v>
      </c>
      <c r="F27" s="19">
        <v>0</v>
      </c>
    </row>
    <row r="28" spans="2:12" ht="45" x14ac:dyDescent="0.2">
      <c r="B28" s="22" t="s">
        <v>6</v>
      </c>
      <c r="C28" s="17" t="s">
        <v>5</v>
      </c>
      <c r="D28" s="19">
        <f>5000+148000+868.7-40+50000+26932.2-2500-89.89739</f>
        <v>228171.00261000003</v>
      </c>
      <c r="E28" s="19">
        <v>1500</v>
      </c>
      <c r="F28" s="19">
        <v>0</v>
      </c>
      <c r="H28" s="10">
        <v>1500</v>
      </c>
    </row>
    <row r="29" spans="2:12" ht="51" customHeight="1" x14ac:dyDescent="0.2">
      <c r="B29" s="22" t="s">
        <v>4</v>
      </c>
      <c r="C29" s="17" t="s">
        <v>3</v>
      </c>
      <c r="D29" s="19">
        <f>111255.2-0.53803+736.8+100.93505+908.28816+1233+45.6+95+809+1493.7+7+1168.9-1544.4934+18.4+6609.2+94.6+64+50-10+50+36+2700</f>
        <v>125920.59177999999</v>
      </c>
      <c r="E29" s="19">
        <f>86103.7+1389.4</f>
        <v>87493.099999999991</v>
      </c>
      <c r="F29" s="19">
        <v>86109.7</v>
      </c>
      <c r="G29">
        <v>7</v>
      </c>
      <c r="H29" s="15">
        <v>1168.9000000000001</v>
      </c>
    </row>
    <row r="30" spans="2:12" s="14" customFormat="1" ht="30" x14ac:dyDescent="0.2">
      <c r="B30" s="22" t="s">
        <v>2</v>
      </c>
      <c r="C30" s="17" t="s">
        <v>1</v>
      </c>
      <c r="D30" s="19">
        <f>23515.1+5083.2+300+400+264.7</f>
        <v>29563</v>
      </c>
      <c r="E30" s="19">
        <v>25000.9</v>
      </c>
      <c r="F30" s="19">
        <v>26568.400000000001</v>
      </c>
      <c r="G30" s="13">
        <v>264.7</v>
      </c>
    </row>
    <row r="31" spans="2:12" ht="30" x14ac:dyDescent="0.2">
      <c r="B31" s="23" t="s">
        <v>50</v>
      </c>
      <c r="C31" s="17" t="s">
        <v>49</v>
      </c>
      <c r="D31" s="20">
        <f>1500+4755.9</f>
        <v>6255.9</v>
      </c>
      <c r="E31" s="20">
        <v>0</v>
      </c>
      <c r="F31" s="20">
        <v>0</v>
      </c>
      <c r="G31">
        <v>4755.8999999999996</v>
      </c>
    </row>
    <row r="32" spans="2:12" ht="57" customHeight="1" x14ac:dyDescent="0.2">
      <c r="B32" s="23" t="s">
        <v>47</v>
      </c>
      <c r="C32" s="17" t="s">
        <v>48</v>
      </c>
      <c r="D32" s="20">
        <f>180000+6555+15757.7-80000+112364</f>
        <v>234676.7</v>
      </c>
      <c r="E32" s="20">
        <f>50000+80000</f>
        <v>130000</v>
      </c>
      <c r="F32" s="20">
        <v>150000</v>
      </c>
      <c r="G32" s="12"/>
    </row>
    <row r="33" spans="2:6" ht="14.25" x14ac:dyDescent="0.2">
      <c r="B33" s="24" t="s">
        <v>0</v>
      </c>
      <c r="C33" s="18"/>
      <c r="D33" s="21">
        <f>SUM(D13:D32)</f>
        <v>8946113.7657699995</v>
      </c>
      <c r="E33" s="21">
        <f>SUM(E13:E32)</f>
        <v>6893202.14286</v>
      </c>
      <c r="F33" s="21">
        <f>SUM(F13:F32)</f>
        <v>6641779.6000000006</v>
      </c>
    </row>
  </sheetData>
  <customSheetViews>
    <customSheetView guid="{0CDB9191-C6E1-4D01-AAFD-6B75721543A9}" scale="80" showPageBreaks="1" showGridLines="0" zeroValues="0" fitToPage="1" printArea="1" view="pageBreakPreview">
      <selection activeCell="B7" sqref="B7"/>
      <pageMargins left="0.78740157480314998" right="0.196850393700787" top="0.39370078740157499" bottom="0.39370078740157499" header="0" footer="0.196850393700787"/>
      <pageSetup paperSize="9" scale="72" fitToHeight="0" orientation="portrait" r:id="rId1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22">
      <selection activeCell="D16" sqref="D16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18">
      <selection activeCell="E29" sqref="E29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8">
      <selection activeCell="I28" sqref="I28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E22" sqref="E22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I13" sqref="I13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00CA8F43-B2CA-4C8D-A62F-861A12A85B9A}" showPageBreaks="1" showGridLines="0" zeroValues="0" fitToPage="1" printArea="1" view="pageBreakPreview" topLeftCell="A18">
      <selection activeCell="E25" sqref="E25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9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12"/>
      <headerFooter alignWithMargins="0">
        <oddFooter>&amp;RПриложение 2 Страница &amp;P из 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14"/>
      <headerFooter alignWithMargins="0">
        <oddFooter>&amp;C&amp;P/&amp;N</oddFooter>
      </headerFooter>
    </customSheetView>
    <customSheetView guid="{C9A63B65-37D2-4DB0-90CC-9CA561F60947}" scale="80" showPageBreaks="1" showGridLines="0" zeroValues="0" fitToPage="1" printArea="1" view="pageBreakPreview" topLeftCell="A16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 topLeftCell="A22">
      <selection activeCell="K32" sqref="K32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16"/>
      <headerFooter alignWithMargins="0">
        <oddFooter>&amp;RПриложение 2 Страница &amp;P из &amp;N</oddFooter>
      </headerFooter>
    </customSheetView>
    <customSheetView guid="{950C4A57-4A92-4D09-B4A8-D58C5327F225}" showPageBreaks="1" showGridLines="0" zeroValues="0" fitToPage="1" printArea="1" view="pageBreakPreview" topLeftCell="A25">
      <selection activeCell="K37" sqref="K37"/>
      <pageMargins left="0.78740157480314965" right="0.19685039370078741" top="0.39370078740157483" bottom="0.39370078740157483" header="0" footer="0.19685039370078741"/>
      <pageSetup paperSize="9" scale="72" fitToHeight="0" orientation="portrait" r:id="rId17"/>
      <headerFooter alignWithMargins="0">
        <oddFooter>&amp;RПриложение 2 Страница &amp;P из &amp;N</oddFooter>
      </headerFooter>
    </customSheetView>
    <customSheetView guid="{3B401555-8761-44AC-AFBC-35968A733476}" scale="80" showPageBreaks="1" showGridLines="0" zeroValues="0" fitToPage="1" printArea="1" view="pageBreakPreview" topLeftCell="A19">
      <selection activeCell="B25" sqref="B25"/>
      <pageMargins left="0.78740157480314998" right="0.196850393700787" top="0.39370078740157499" bottom="0.39370078740157499" header="0" footer="0.196850393700787"/>
      <pageSetup paperSize="9" scale="72" fitToHeight="0" orientation="portrait" r:id="rId18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98" right="0.196850393700787" top="0.39370078740157499" bottom="0.39370078740157499" header="0" footer="0.196850393700787"/>
  <pageSetup paperSize="9" scale="72" fitToHeight="0" orientation="portrait" r:id="rId19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Елена Альсултанова</cp:lastModifiedBy>
  <cp:lastPrinted>2025-11-28T10:35:33Z</cp:lastPrinted>
  <dcterms:created xsi:type="dcterms:W3CDTF">2024-12-13T11:36:53Z</dcterms:created>
  <dcterms:modified xsi:type="dcterms:W3CDTF">2025-11-28T10:36:11Z</dcterms:modified>
</cp:coreProperties>
</file>